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43" sheetId="1" r:id="rId1"/>
  </sheets>
  <externalReferences>
    <externalReference r:id="rId2"/>
  </externalReferences>
  <definedNames>
    <definedName name="Z_6E36EA37_049E_4FAE_B719_2847CD16F858_.wvu.Cols" localSheetId="0" hidden="1">'Р-Кр.43'!$F:$H,'Р-Кр.43'!$L:$O</definedName>
    <definedName name="Z_6E36EA37_049E_4FAE_B719_2847CD16F858_.wvu.Rows" localSheetId="0" hidden="1">'Р-Кр.43'!$42:$45</definedName>
    <definedName name="Z_73C0D023_21BD_4441_8EFA_957546C15799_.wvu.Cols" localSheetId="0" hidden="1">'Р-Кр.43'!$F:$H,'Р-Кр.43'!$L:$O</definedName>
    <definedName name="Z_73C0D023_21BD_4441_8EFA_957546C15799_.wvu.Rows" localSheetId="0" hidden="1">'Р-Кр.43'!$42:$45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<sst xmlns="http://schemas.openxmlformats.org/spreadsheetml/2006/main" count="65" uniqueCount="54">
  <si>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ул.Рабоче-Крестьянская,43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</si>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</sst>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3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59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5.28515625" style="1" customWidth="1"/>
    <col min="5" max="5" width="19.7109375" style="1" customWidth="1"/>
    <col min="6" max="8" width="11.42578125" style="1" hidden="1" customWidth="1"/>
    <col min="9" max="9" width="15.5703125" style="1" customWidth="1"/>
    <col min="10" max="10" width="18.28515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9.5" customHeight="1">
      <c r="A1" s="108" t="s">
        <v>52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6.5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4.25" customHeight="1">
      <c r="A3" s="112" t="s">
        <v>1</v>
      </c>
      <c r="B3" s="113"/>
      <c r="C3" s="113"/>
      <c r="D3" s="113"/>
      <c r="E3" s="2">
        <f>E4+E5</f>
        <v>1982</v>
      </c>
      <c r="F3" s="3"/>
      <c r="G3" s="4"/>
      <c r="H3" s="4"/>
      <c r="I3" s="5" t="s">
        <v>2</v>
      </c>
    </row>
    <row r="4" spans="1:10" ht="14.25" customHeight="1">
      <c r="A4" s="112" t="s">
        <v>3</v>
      </c>
      <c r="B4" s="113"/>
      <c r="C4" s="113"/>
      <c r="D4" s="113"/>
      <c r="E4" s="2">
        <v>1554.1</v>
      </c>
      <c r="F4" s="3"/>
      <c r="G4" s="4"/>
      <c r="H4" s="4"/>
      <c r="I4" s="5" t="s">
        <v>2</v>
      </c>
    </row>
    <row r="5" spans="1:10" ht="14.25" customHeight="1">
      <c r="A5" s="112" t="s">
        <v>4</v>
      </c>
      <c r="B5" s="113"/>
      <c r="C5" s="113"/>
      <c r="D5" s="113"/>
      <c r="E5" s="2">
        <v>427.9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7" t="s">
        <v>6</v>
      </c>
      <c r="F6" s="10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92" t="s">
        <v>8</v>
      </c>
      <c r="B8" s="93"/>
      <c r="C8" s="93"/>
      <c r="D8" s="9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5" t="s">
        <v>12</v>
      </c>
      <c r="B9" s="96"/>
      <c r="C9" s="96"/>
      <c r="D9" s="97"/>
      <c r="E9" s="22"/>
      <c r="F9" s="22"/>
      <c r="G9" s="23"/>
      <c r="H9" s="23"/>
      <c r="I9" s="22"/>
      <c r="J9" s="24"/>
    </row>
    <row r="10" spans="1:10" ht="15" customHeight="1">
      <c r="A10" s="98" t="s">
        <v>13</v>
      </c>
      <c r="B10" s="99"/>
      <c r="C10" s="99"/>
      <c r="D10" s="100"/>
      <c r="E10" s="25">
        <v>426281.92</v>
      </c>
      <c r="F10" s="25"/>
      <c r="G10" s="23"/>
      <c r="H10" s="23"/>
      <c r="I10" s="25">
        <v>407624.75</v>
      </c>
      <c r="J10" s="26">
        <v>88448.66</v>
      </c>
    </row>
    <row r="11" spans="1:10" ht="14.45" customHeight="1">
      <c r="A11" s="98" t="s">
        <v>14</v>
      </c>
      <c r="B11" s="99"/>
      <c r="C11" s="99"/>
      <c r="D11" s="100"/>
      <c r="E11" s="25"/>
      <c r="F11" s="25"/>
      <c r="G11" s="23"/>
      <c r="H11" s="23"/>
      <c r="I11" s="25"/>
      <c r="J11" s="26"/>
    </row>
    <row r="12" spans="1:10" ht="13.9" customHeight="1">
      <c r="A12" s="98" t="s">
        <v>15</v>
      </c>
      <c r="B12" s="99"/>
      <c r="C12" s="99"/>
      <c r="D12" s="100"/>
      <c r="E12" s="25">
        <v>66822.33</v>
      </c>
      <c r="F12" s="25"/>
      <c r="G12" s="23"/>
      <c r="H12" s="23"/>
      <c r="I12" s="25">
        <v>64702.46</v>
      </c>
      <c r="J12" s="26">
        <v>12168.56</v>
      </c>
    </row>
    <row r="13" spans="1:10" ht="15" customHeight="1">
      <c r="A13" s="98" t="s">
        <v>16</v>
      </c>
      <c r="B13" s="99"/>
      <c r="C13" s="99"/>
      <c r="D13" s="100"/>
      <c r="E13" s="25">
        <v>94939.85</v>
      </c>
      <c r="F13" s="25"/>
      <c r="G13" s="23"/>
      <c r="H13" s="23"/>
      <c r="I13" s="25">
        <v>92278.24</v>
      </c>
      <c r="J13" s="26">
        <v>17461.93</v>
      </c>
    </row>
    <row r="14" spans="1:10" ht="14.45" customHeight="1">
      <c r="A14" s="91" t="s">
        <v>17</v>
      </c>
      <c r="B14" s="91"/>
      <c r="C14" s="91"/>
      <c r="D14" s="91"/>
      <c r="E14" s="25">
        <v>183494.74</v>
      </c>
      <c r="F14" s="25"/>
      <c r="G14" s="23"/>
      <c r="H14" s="23"/>
      <c r="I14" s="25">
        <v>185725.55</v>
      </c>
      <c r="J14" s="26">
        <v>35014.97</v>
      </c>
    </row>
    <row r="15" spans="1:10" ht="15.75">
      <c r="A15" s="101" t="s">
        <v>18</v>
      </c>
      <c r="B15" s="102"/>
      <c r="C15" s="102"/>
      <c r="D15" s="103"/>
      <c r="E15" s="25"/>
      <c r="F15" s="25"/>
      <c r="G15" s="23"/>
      <c r="H15" s="23"/>
      <c r="I15" s="25"/>
      <c r="J15" s="26"/>
    </row>
    <row r="16" spans="1:10" ht="15" customHeight="1">
      <c r="A16" s="104" t="s">
        <v>19</v>
      </c>
      <c r="B16" s="105"/>
      <c r="C16" s="105"/>
      <c r="D16" s="106"/>
      <c r="E16" s="25">
        <v>271517.06</v>
      </c>
      <c r="F16" s="25"/>
      <c r="G16" s="23"/>
      <c r="H16" s="23"/>
      <c r="I16" s="25">
        <v>262530.18</v>
      </c>
      <c r="J16" s="26">
        <v>50746.73</v>
      </c>
    </row>
    <row r="17" spans="1:15" ht="15.75">
      <c r="A17" s="91" t="s">
        <v>20</v>
      </c>
      <c r="B17" s="91"/>
      <c r="C17" s="91"/>
      <c r="D17" s="91"/>
      <c r="E17" s="25">
        <v>24622.46</v>
      </c>
      <c r="F17" s="25"/>
      <c r="G17" s="23"/>
      <c r="H17" s="23"/>
      <c r="I17" s="25">
        <v>23728.23</v>
      </c>
      <c r="J17" s="26">
        <v>5081.33</v>
      </c>
      <c r="M17" s="27"/>
    </row>
    <row r="18" spans="1:15" ht="15.75">
      <c r="A18" s="91" t="s">
        <v>21</v>
      </c>
      <c r="B18" s="91"/>
      <c r="C18" s="91"/>
      <c r="D18" s="91"/>
      <c r="E18" s="25"/>
      <c r="F18" s="25"/>
      <c r="G18" s="23"/>
      <c r="H18" s="23"/>
      <c r="I18" s="25"/>
      <c r="J18" s="26"/>
    </row>
    <row r="19" spans="1:15" ht="15.75">
      <c r="A19" s="91" t="s">
        <v>22</v>
      </c>
      <c r="B19" s="91"/>
      <c r="C19" s="91"/>
      <c r="D19" s="91"/>
      <c r="E19" s="25"/>
      <c r="F19" s="25"/>
      <c r="G19" s="23"/>
      <c r="H19" s="23"/>
      <c r="I19" s="25"/>
      <c r="J19" s="26"/>
    </row>
    <row r="20" spans="1:15" ht="15.75">
      <c r="A20" s="90" t="s">
        <v>23</v>
      </c>
      <c r="B20" s="90"/>
      <c r="C20" s="90"/>
      <c r="D20" s="90"/>
      <c r="E20" s="25"/>
      <c r="F20" s="25"/>
      <c r="G20" s="23"/>
      <c r="H20" s="23"/>
      <c r="I20" s="25"/>
      <c r="J20" s="26"/>
    </row>
    <row r="21" spans="1:15" ht="15.75">
      <c r="A21" s="91" t="s">
        <v>24</v>
      </c>
      <c r="B21" s="91"/>
      <c r="C21" s="91"/>
      <c r="D21" s="91"/>
      <c r="E21" s="25">
        <v>4823.28</v>
      </c>
      <c r="F21" s="25"/>
      <c r="G21" s="23"/>
      <c r="H21" s="23"/>
      <c r="I21" s="25">
        <v>4889.2700000000004</v>
      </c>
      <c r="J21" s="26">
        <v>733.49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36"/>
      <c r="I24" s="25">
        <v>21371.62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88">
        <f>SUM(I27:I31)</f>
        <v>40080.660000000003</v>
      </c>
      <c r="L25" s="74">
        <f t="shared" ref="L25:O25" si="0">SUM(L27:L31)</f>
        <v>7823.2100000000009</v>
      </c>
      <c r="M25" s="74">
        <f t="shared" si="0"/>
        <v>9231.3878000000004</v>
      </c>
      <c r="N25" s="74">
        <f t="shared" si="0"/>
        <v>0</v>
      </c>
      <c r="O25" s="74">
        <f t="shared" si="0"/>
        <v>0</v>
      </c>
    </row>
    <row r="26" spans="1:15" ht="30.75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89"/>
      <c r="L26" s="87"/>
      <c r="M26" s="87"/>
      <c r="N26" s="87"/>
      <c r="O26" s="87"/>
    </row>
    <row r="27" spans="1:15" ht="15.75">
      <c r="A27" s="64" t="s">
        <v>31</v>
      </c>
      <c r="B27" s="59"/>
      <c r="C27" s="59"/>
      <c r="D27" s="59"/>
      <c r="E27" s="60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4551.41</v>
      </c>
      <c r="L27" s="42">
        <v>2223.02</v>
      </c>
      <c r="M27" s="42">
        <f>L27*118%</f>
        <v>2623.1635999999999</v>
      </c>
      <c r="N27" s="42"/>
      <c r="O27" s="42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1251.81</v>
      </c>
      <c r="L28" s="42">
        <v>669.83</v>
      </c>
      <c r="M28" s="42">
        <f t="shared" ref="M28:M31" si="4">L28*118%</f>
        <v>790.39940000000001</v>
      </c>
      <c r="N28" s="42"/>
      <c r="O28" s="42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1232.3800000000001</v>
      </c>
      <c r="L29" s="42">
        <v>1489.25</v>
      </c>
      <c r="M29" s="42">
        <f t="shared" si="4"/>
        <v>1757.3149999999998</v>
      </c>
      <c r="N29" s="42"/>
      <c r="O29" s="42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13655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40.5" customHeight="1">
      <c r="A31" s="68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19390.060000000001</v>
      </c>
      <c r="L31" s="42">
        <v>3441.11</v>
      </c>
      <c r="M31" s="42">
        <f t="shared" si="4"/>
        <v>4060.5097999999998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6">
        <f>SUM(I34:I38)</f>
        <v>156596.70000000001</v>
      </c>
      <c r="L32" s="74">
        <f t="shared" ref="L32:O32" si="6">SUM(L34:L38)</f>
        <v>35877.29</v>
      </c>
      <c r="M32" s="74">
        <f t="shared" si="6"/>
        <v>42335.202199999992</v>
      </c>
      <c r="N32" s="74">
        <f t="shared" si="6"/>
        <v>28684.82</v>
      </c>
      <c r="O32" s="74">
        <f t="shared" si="6"/>
        <v>28867.829151599999</v>
      </c>
    </row>
    <row r="33" spans="1:17" ht="40.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3"/>
        <v>0</v>
      </c>
      <c r="I33" s="76"/>
      <c r="L33" s="75"/>
      <c r="M33" s="75"/>
      <c r="N33" s="75"/>
      <c r="O33" s="75"/>
    </row>
    <row r="34" spans="1:17" ht="15.75">
      <c r="A34" s="71" t="s">
        <v>31</v>
      </c>
      <c r="B34" s="71"/>
      <c r="C34" s="71"/>
      <c r="D34" s="71"/>
      <c r="E34" s="71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26214.38</v>
      </c>
      <c r="J34" s="43"/>
      <c r="K34" s="43"/>
      <c r="L34" s="44">
        <v>7988.37</v>
      </c>
      <c r="M34" s="44">
        <f t="shared" ref="M34:M38" si="7">L34*118%</f>
        <v>9426.2765999999992</v>
      </c>
      <c r="N34" s="44">
        <v>19741.75</v>
      </c>
      <c r="O34" s="44">
        <f t="shared" ref="O34:O38" si="8">N34*$O$23</f>
        <v>19867.702365000001</v>
      </c>
      <c r="P34" s="43"/>
      <c r="Q34" s="43"/>
    </row>
    <row r="35" spans="1:17" ht="15.75">
      <c r="A35" s="71" t="s">
        <v>32</v>
      </c>
      <c r="B35" s="71"/>
      <c r="C35" s="71"/>
      <c r="D35" s="71"/>
      <c r="E35" s="71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6594.12</v>
      </c>
      <c r="J35" s="43"/>
      <c r="K35" s="43"/>
      <c r="L35" s="44">
        <v>2406.23</v>
      </c>
      <c r="M35" s="44">
        <f t="shared" si="7"/>
        <v>2839.3514</v>
      </c>
      <c r="N35" s="44">
        <v>3849.91</v>
      </c>
      <c r="O35" s="44">
        <f t="shared" si="8"/>
        <v>3874.4724258000001</v>
      </c>
      <c r="P35" s="43"/>
      <c r="Q35" s="43"/>
    </row>
    <row r="36" spans="1:17" ht="15.75">
      <c r="A36" s="71" t="s">
        <v>33</v>
      </c>
      <c r="B36" s="71"/>
      <c r="C36" s="71"/>
      <c r="D36" s="71"/>
      <c r="E36" s="71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720.97</v>
      </c>
      <c r="J36" s="43"/>
      <c r="K36" s="43"/>
      <c r="L36" s="44"/>
      <c r="M36" s="44">
        <f t="shared" si="7"/>
        <v>0</v>
      </c>
      <c r="N36" s="44">
        <v>1679.02</v>
      </c>
      <c r="O36" s="44">
        <f t="shared" si="8"/>
        <v>1689.7321476</v>
      </c>
      <c r="P36" s="43"/>
      <c r="Q36" s="43"/>
    </row>
    <row r="37" spans="1:17" ht="15.75">
      <c r="A37" s="71" t="s">
        <v>34</v>
      </c>
      <c r="B37" s="71"/>
      <c r="C37" s="71"/>
      <c r="D37" s="71"/>
      <c r="E37" s="71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55345.3+7800</f>
        <v>63145.3</v>
      </c>
      <c r="J37" s="43"/>
      <c r="K37" s="43"/>
      <c r="L37" s="44">
        <v>11457.8</v>
      </c>
      <c r="M37" s="44">
        <f t="shared" si="7"/>
        <v>13520.203999999998</v>
      </c>
      <c r="N37" s="44"/>
      <c r="O37" s="44">
        <f t="shared" si="8"/>
        <v>0</v>
      </c>
      <c r="P37" s="43"/>
      <c r="Q37" s="43"/>
    </row>
    <row r="38" spans="1:17" ht="43.5" customHeight="1">
      <c r="A38" s="68" t="s">
        <v>37</v>
      </c>
      <c r="B38" s="69"/>
      <c r="C38" s="69"/>
      <c r="D38" s="69"/>
      <c r="E38" s="70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59921.93</v>
      </c>
      <c r="J38" s="43"/>
      <c r="K38" s="43"/>
      <c r="L38" s="44">
        <v>14024.89</v>
      </c>
      <c r="M38" s="44">
        <f t="shared" si="7"/>
        <v>16549.370199999998</v>
      </c>
      <c r="N38" s="44">
        <v>3414.14</v>
      </c>
      <c r="O38" s="44">
        <f t="shared" si="8"/>
        <v>3435.9222132</v>
      </c>
      <c r="P38" s="43"/>
      <c r="Q38" s="43"/>
    </row>
    <row r="39" spans="1:17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6">
        <f t="shared" si="9"/>
        <v>42314.720000000001</v>
      </c>
      <c r="J39" s="47"/>
      <c r="K39" s="47"/>
      <c r="L39" s="47">
        <f t="shared" si="9"/>
        <v>15312.05</v>
      </c>
      <c r="M39" s="47">
        <f t="shared" si="9"/>
        <v>18068.218999999997</v>
      </c>
      <c r="N39" s="47">
        <f t="shared" si="9"/>
        <v>42003.34</v>
      </c>
      <c r="O39" s="47">
        <f t="shared" si="9"/>
        <v>42271.321309200001</v>
      </c>
      <c r="P39" s="43"/>
      <c r="Q39" s="43"/>
    </row>
    <row r="40" spans="1:17" ht="15.75">
      <c r="A40" s="65" t="s">
        <v>39</v>
      </c>
      <c r="B40" s="66"/>
      <c r="C40" s="66"/>
      <c r="D40" s="66"/>
      <c r="E40" s="67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30416.43</v>
      </c>
      <c r="J40" s="43"/>
      <c r="K40" s="43"/>
      <c r="L40" s="44">
        <v>175.75</v>
      </c>
      <c r="M40" s="44">
        <f t="shared" ref="M40:M48" si="10">L40*118%</f>
        <v>207.38499999999999</v>
      </c>
      <c r="N40" s="44">
        <v>29173.26</v>
      </c>
      <c r="O40" s="44">
        <f t="shared" ref="O40:O49" si="11">N40*$O$23</f>
        <v>29359.385398800001</v>
      </c>
      <c r="P40" s="43"/>
      <c r="Q40" s="43"/>
    </row>
    <row r="41" spans="1:17" ht="15.75">
      <c r="A41" s="64" t="s">
        <v>32</v>
      </c>
      <c r="B41" s="59"/>
      <c r="C41" s="59"/>
      <c r="D41" s="59"/>
      <c r="E41" s="59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6128.01</v>
      </c>
      <c r="J41" s="43"/>
      <c r="K41" s="43"/>
      <c r="L41" s="44">
        <v>51.94</v>
      </c>
      <c r="M41" s="44">
        <f t="shared" si="10"/>
        <v>61.289199999999994</v>
      </c>
      <c r="N41" s="44">
        <v>5876.58</v>
      </c>
      <c r="O41" s="44">
        <f t="shared" si="11"/>
        <v>5914.0725804000003</v>
      </c>
      <c r="P41" s="43"/>
      <c r="Q41" s="43"/>
    </row>
    <row r="42" spans="1:17" ht="15.6" hidden="1" customHeight="1">
      <c r="A42" s="71" t="s">
        <v>40</v>
      </c>
      <c r="B42" s="71"/>
      <c r="C42" s="71"/>
      <c r="D42" s="71"/>
      <c r="E42" s="64"/>
      <c r="F42" s="40"/>
      <c r="G42" s="40">
        <f t="shared" si="2"/>
        <v>0</v>
      </c>
      <c r="H42" s="40">
        <f t="shared" si="3"/>
        <v>0</v>
      </c>
      <c r="I42" s="41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  <c r="Q42" s="43"/>
    </row>
    <row r="43" spans="1:17" ht="15.6" hidden="1" customHeight="1">
      <c r="A43" s="64" t="s">
        <v>32</v>
      </c>
      <c r="B43" s="59"/>
      <c r="C43" s="59"/>
      <c r="D43" s="59"/>
      <c r="E43" s="59"/>
      <c r="F43" s="40"/>
      <c r="G43" s="40">
        <f t="shared" si="2"/>
        <v>0</v>
      </c>
      <c r="H43" s="40">
        <f t="shared" si="3"/>
        <v>0</v>
      </c>
      <c r="I43" s="41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  <c r="Q43" s="43"/>
    </row>
    <row r="44" spans="1:17" ht="15.6" hidden="1" customHeight="1">
      <c r="A44" s="71" t="s">
        <v>41</v>
      </c>
      <c r="B44" s="71"/>
      <c r="C44" s="71"/>
      <c r="D44" s="71"/>
      <c r="E44" s="64"/>
      <c r="F44" s="40"/>
      <c r="G44" s="40">
        <f t="shared" si="2"/>
        <v>0</v>
      </c>
      <c r="H44" s="40">
        <f t="shared" si="3"/>
        <v>0</v>
      </c>
      <c r="I44" s="41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  <c r="Q44" s="43"/>
    </row>
    <row r="45" spans="1:17" ht="15.6" hidden="1" customHeight="1">
      <c r="A45" s="64" t="s">
        <v>32</v>
      </c>
      <c r="B45" s="59"/>
      <c r="C45" s="59"/>
      <c r="D45" s="59"/>
      <c r="E45" s="59"/>
      <c r="F45" s="40"/>
      <c r="G45" s="40">
        <f t="shared" si="2"/>
        <v>0</v>
      </c>
      <c r="H45" s="40">
        <f t="shared" si="3"/>
        <v>0</v>
      </c>
      <c r="I45" s="41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  <c r="Q45" s="43"/>
    </row>
    <row r="46" spans="1:17" ht="15.75">
      <c r="A46" s="71" t="s">
        <v>33</v>
      </c>
      <c r="B46" s="71"/>
      <c r="C46" s="71"/>
      <c r="D46" s="71"/>
      <c r="E46" s="64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192.94</v>
      </c>
      <c r="J46" s="43"/>
      <c r="K46" s="43"/>
      <c r="L46" s="44">
        <v>21.28</v>
      </c>
      <c r="M46" s="44">
        <f t="shared" si="10"/>
        <v>25.110399999999998</v>
      </c>
      <c r="N46" s="44">
        <v>309.33</v>
      </c>
      <c r="O46" s="44">
        <f t="shared" si="11"/>
        <v>311.30352540000001</v>
      </c>
      <c r="P46" s="43"/>
      <c r="Q46" s="43"/>
    </row>
    <row r="47" spans="1:17" ht="15.75">
      <c r="A47" s="64" t="s">
        <v>34</v>
      </c>
      <c r="B47" s="59"/>
      <c r="C47" s="59"/>
      <c r="D47" s="59"/>
      <c r="E47" s="59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216.18</v>
      </c>
      <c r="J47" s="43"/>
      <c r="K47" s="43"/>
      <c r="L47" s="44">
        <v>7785</v>
      </c>
      <c r="M47" s="44">
        <f t="shared" si="10"/>
        <v>9186.2999999999993</v>
      </c>
      <c r="N47" s="44"/>
      <c r="O47" s="44">
        <f t="shared" si="11"/>
        <v>0</v>
      </c>
      <c r="P47" s="43"/>
      <c r="Q47" s="43"/>
    </row>
    <row r="48" spans="1:17" ht="15.75">
      <c r="A48" s="68" t="s">
        <v>37</v>
      </c>
      <c r="B48" s="69"/>
      <c r="C48" s="69"/>
      <c r="D48" s="69"/>
      <c r="E48" s="70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5361.16</v>
      </c>
      <c r="J48" s="43"/>
      <c r="K48" s="43"/>
      <c r="L48" s="44">
        <v>7278.08</v>
      </c>
      <c r="M48" s="44">
        <f t="shared" si="10"/>
        <v>8588.134399999999</v>
      </c>
      <c r="N48" s="44">
        <v>6644.17</v>
      </c>
      <c r="O48" s="44">
        <f>N48*$O$23</f>
        <v>6686.5598046000005</v>
      </c>
      <c r="P48" s="43"/>
      <c r="Q48" s="43"/>
    </row>
    <row r="49" spans="1:17" ht="15.6" customHeight="1">
      <c r="A49" s="58" t="s">
        <v>42</v>
      </c>
      <c r="B49" s="59"/>
      <c r="C49" s="59"/>
      <c r="D49" s="59"/>
      <c r="E49" s="60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170.11</v>
      </c>
      <c r="J49" s="43"/>
      <c r="K49" s="43"/>
      <c r="L49" s="44">
        <v>141.69999999999999</v>
      </c>
      <c r="M49" s="44">
        <f>L49*118%</f>
        <v>167.20599999999999</v>
      </c>
      <c r="N49" s="44">
        <v>220.04</v>
      </c>
      <c r="O49" s="44">
        <f t="shared" si="11"/>
        <v>221.4438552</v>
      </c>
      <c r="P49" s="43"/>
      <c r="Q49" s="43"/>
    </row>
    <row r="50" spans="1:17" ht="15.75" customHeight="1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239162.19</v>
      </c>
      <c r="J50" s="43"/>
      <c r="K50" s="43"/>
      <c r="L50" s="48">
        <f t="shared" ref="L50:O50" si="13">L25+L32+L39+L49</f>
        <v>59154.25</v>
      </c>
      <c r="M50" s="48">
        <f t="shared" si="13"/>
        <v>69802.014999999999</v>
      </c>
      <c r="N50" s="48">
        <f t="shared" si="13"/>
        <v>70908.2</v>
      </c>
      <c r="O50" s="48">
        <f t="shared" si="13"/>
        <v>71360.594316000002</v>
      </c>
      <c r="P50" s="43"/>
      <c r="Q50" s="43"/>
    </row>
    <row r="51" spans="1:17" ht="15.75">
      <c r="A51" s="64" t="s">
        <v>44</v>
      </c>
      <c r="B51" s="59"/>
      <c r="C51" s="59"/>
      <c r="D51" s="59"/>
      <c r="E51" s="59"/>
      <c r="F51" s="45"/>
      <c r="G51" s="45"/>
      <c r="H51" s="45"/>
      <c r="I51" s="41">
        <v>30175.14</v>
      </c>
      <c r="J51" s="43"/>
      <c r="K51" s="43"/>
      <c r="L51" s="44"/>
      <c r="M51" s="44"/>
      <c r="N51" s="44"/>
      <c r="O51" s="44"/>
      <c r="P51" s="43"/>
      <c r="Q51" s="43"/>
    </row>
    <row r="52" spans="1:17" ht="15.75">
      <c r="A52" s="64" t="s">
        <v>45</v>
      </c>
      <c r="B52" s="59"/>
      <c r="C52" s="59"/>
      <c r="D52" s="59"/>
      <c r="E52" s="59"/>
      <c r="F52" s="45"/>
      <c r="G52" s="45"/>
      <c r="H52" s="45"/>
      <c r="I52" s="41">
        <v>25048.45</v>
      </c>
      <c r="J52" s="43"/>
      <c r="K52" s="43"/>
      <c r="L52" s="44"/>
      <c r="M52" s="44"/>
      <c r="N52" s="44"/>
      <c r="O52" s="44"/>
      <c r="P52" s="43"/>
      <c r="Q52" s="43"/>
    </row>
    <row r="53" spans="1:17" ht="18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1">
        <v>15618.11</v>
      </c>
      <c r="J53" s="43"/>
      <c r="K53" s="43"/>
      <c r="L53" s="44"/>
      <c r="M53" s="44"/>
      <c r="N53" s="44"/>
      <c r="O53" s="44"/>
      <c r="P53" s="43"/>
      <c r="Q53" s="43"/>
    </row>
    <row r="54" spans="1:17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310003.89</v>
      </c>
      <c r="J54" s="43"/>
      <c r="K54" s="43"/>
      <c r="L54" s="44"/>
      <c r="M54" s="44"/>
      <c r="N54" s="44"/>
      <c r="O54" s="44"/>
      <c r="P54" s="43"/>
      <c r="Q54" s="43"/>
    </row>
    <row r="55" spans="1:17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271517.06</v>
      </c>
      <c r="J55" s="43"/>
      <c r="K55" s="43"/>
      <c r="L55" s="44"/>
      <c r="M55" s="44"/>
      <c r="N55" s="44"/>
      <c r="O55" s="44"/>
      <c r="P55" s="43"/>
      <c r="Q55" s="43"/>
    </row>
    <row r="56" spans="1:17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262530.18</v>
      </c>
      <c r="J56" s="43"/>
      <c r="K56" s="51"/>
      <c r="L56" s="44"/>
      <c r="M56" s="44"/>
      <c r="N56" s="44"/>
      <c r="O56" s="44"/>
      <c r="P56" s="43"/>
      <c r="Q56" s="43"/>
    </row>
    <row r="57" spans="1:17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-17115.210000000021</v>
      </c>
      <c r="J57" s="47"/>
      <c r="K57" s="47"/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  <c r="P57" s="43"/>
      <c r="Q57" s="43"/>
    </row>
    <row r="59" spans="1:17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7.874015748031496E-2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2013-05-24T07:49:42Z</dcterms:created>
  <dcterms:modified xsi:type="dcterms:W3CDTF">2014-05-12T12:42:49Z</dcterms:modified>
</cp:coreProperties>
</file>